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BA1B6874-BC3C-4218-B1A2-E91AE3C96273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3.3.2" sheetId="18" r:id="rId1"/>
  </sheets>
  <externalReferences>
    <externalReference r:id="rId2"/>
    <externalReference r:id="rId3"/>
  </externalReferences>
  <definedNames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Print_Area" localSheetId="0">'3.3.2'!$A$1:$K$49</definedName>
    <definedName name="Период">#REF!</definedName>
  </definedNames>
  <calcPr calcId="191029"/>
</workbook>
</file>

<file path=xl/calcChain.xml><?xml version="1.0" encoding="utf-8"?>
<calcChain xmlns="http://schemas.openxmlformats.org/spreadsheetml/2006/main">
  <c r="K39" i="18" l="1"/>
  <c r="J39" i="18"/>
  <c r="I39" i="18"/>
  <c r="H39" i="18"/>
  <c r="G39" i="18"/>
  <c r="F39" i="18"/>
  <c r="E39" i="18"/>
  <c r="D39" i="18"/>
  <c r="K38" i="18"/>
  <c r="J38" i="18"/>
  <c r="I38" i="18"/>
  <c r="H38" i="18"/>
  <c r="G38" i="18"/>
  <c r="F38" i="18"/>
  <c r="E38" i="18"/>
  <c r="D38" i="18"/>
  <c r="K37" i="18"/>
  <c r="J37" i="18"/>
  <c r="I37" i="18"/>
  <c r="H37" i="18"/>
  <c r="G37" i="18"/>
  <c r="F37" i="18"/>
  <c r="E37" i="18"/>
  <c r="D37" i="18"/>
  <c r="K36" i="18"/>
  <c r="J36" i="18"/>
  <c r="I36" i="18"/>
  <c r="H36" i="18"/>
  <c r="G36" i="18"/>
  <c r="F36" i="18"/>
  <c r="E36" i="18"/>
  <c r="D36" i="18"/>
  <c r="K35" i="18"/>
  <c r="J35" i="18"/>
  <c r="I35" i="18"/>
  <c r="H35" i="18"/>
  <c r="G35" i="18"/>
  <c r="F35" i="18"/>
  <c r="E35" i="18"/>
  <c r="D35" i="18"/>
  <c r="K34" i="18"/>
  <c r="J34" i="18"/>
  <c r="I34" i="18"/>
  <c r="H34" i="18"/>
  <c r="G34" i="18"/>
  <c r="F34" i="18"/>
  <c r="E34" i="18"/>
  <c r="D34" i="18"/>
  <c r="K33" i="18"/>
  <c r="J33" i="18"/>
  <c r="I33" i="18"/>
  <c r="H33" i="18"/>
  <c r="G33" i="18"/>
  <c r="F33" i="18"/>
  <c r="E33" i="18"/>
  <c r="D33" i="18"/>
  <c r="K32" i="18"/>
  <c r="J32" i="18"/>
  <c r="I32" i="18"/>
  <c r="H32" i="18"/>
  <c r="G32" i="18"/>
  <c r="F32" i="18"/>
  <c r="E32" i="18"/>
  <c r="D32" i="18"/>
  <c r="K31" i="18"/>
  <c r="J31" i="18"/>
  <c r="I31" i="18"/>
  <c r="H31" i="18"/>
  <c r="G31" i="18"/>
  <c r="F31" i="18"/>
  <c r="E31" i="18"/>
  <c r="D31" i="18"/>
  <c r="K30" i="18"/>
  <c r="J30" i="18"/>
  <c r="I30" i="18"/>
  <c r="H30" i="18"/>
  <c r="G30" i="18"/>
  <c r="F30" i="18"/>
  <c r="E30" i="18"/>
  <c r="D30" i="18"/>
  <c r="K29" i="18"/>
  <c r="J29" i="18"/>
  <c r="I29" i="18"/>
  <c r="H29" i="18"/>
  <c r="G29" i="18"/>
  <c r="F29" i="18"/>
  <c r="E29" i="18"/>
  <c r="D29" i="18"/>
  <c r="K28" i="18"/>
  <c r="J28" i="18"/>
  <c r="I28" i="18"/>
  <c r="H28" i="18"/>
  <c r="G28" i="18"/>
  <c r="F28" i="18"/>
  <c r="E28" i="18"/>
  <c r="D28" i="18"/>
  <c r="K27" i="18"/>
  <c r="J27" i="18"/>
  <c r="I27" i="18"/>
  <c r="H27" i="18"/>
  <c r="G27" i="18"/>
  <c r="F27" i="18"/>
  <c r="E27" i="18"/>
  <c r="D27" i="18"/>
  <c r="K26" i="18"/>
  <c r="J26" i="18"/>
  <c r="I26" i="18"/>
  <c r="H26" i="18"/>
  <c r="G26" i="18"/>
  <c r="F26" i="18"/>
  <c r="E26" i="18"/>
  <c r="D26" i="18"/>
  <c r="K25" i="18"/>
  <c r="J25" i="18"/>
  <c r="I25" i="18"/>
  <c r="H25" i="18"/>
  <c r="G25" i="18"/>
  <c r="F25" i="18"/>
  <c r="E25" i="18"/>
  <c r="D25" i="18"/>
  <c r="K24" i="18"/>
  <c r="J24" i="18"/>
  <c r="I24" i="18"/>
  <c r="H24" i="18"/>
  <c r="G24" i="18"/>
  <c r="F24" i="18"/>
  <c r="E24" i="18"/>
  <c r="D24" i="18"/>
  <c r="K23" i="18"/>
  <c r="J23" i="18"/>
  <c r="I23" i="18"/>
  <c r="H23" i="18"/>
  <c r="G23" i="18"/>
  <c r="F23" i="18"/>
  <c r="E23" i="18"/>
  <c r="D23" i="18"/>
  <c r="K22" i="18"/>
  <c r="J22" i="18"/>
  <c r="I22" i="18"/>
  <c r="H22" i="18"/>
  <c r="G22" i="18"/>
  <c r="F22" i="18"/>
  <c r="E22" i="18"/>
  <c r="D22" i="18"/>
  <c r="K21" i="18"/>
  <c r="J21" i="18"/>
  <c r="I21" i="18"/>
  <c r="H21" i="18"/>
  <c r="G21" i="18"/>
  <c r="F21" i="18"/>
  <c r="E21" i="18"/>
  <c r="D21" i="18"/>
  <c r="K20" i="18"/>
  <c r="J20" i="18"/>
  <c r="I20" i="18"/>
  <c r="H20" i="18"/>
  <c r="G20" i="18"/>
  <c r="F20" i="18"/>
  <c r="E20" i="18"/>
  <c r="D20" i="18"/>
  <c r="K19" i="18"/>
  <c r="J19" i="18"/>
  <c r="I19" i="18"/>
  <c r="H19" i="18"/>
  <c r="G19" i="18"/>
  <c r="F19" i="18"/>
  <c r="E19" i="18"/>
  <c r="D19" i="18"/>
  <c r="K18" i="18"/>
  <c r="J18" i="18"/>
  <c r="I18" i="18"/>
  <c r="H18" i="18"/>
  <c r="G18" i="18"/>
  <c r="F18" i="18"/>
  <c r="E18" i="18"/>
  <c r="D18" i="18"/>
  <c r="K17" i="18"/>
  <c r="J17" i="18"/>
  <c r="I17" i="18"/>
  <c r="H17" i="18"/>
  <c r="G17" i="18"/>
  <c r="F17" i="18"/>
  <c r="E17" i="18"/>
  <c r="D17" i="18"/>
  <c r="K16" i="18"/>
  <c r="J16" i="18"/>
  <c r="I16" i="18"/>
  <c r="H16" i="18"/>
  <c r="G16" i="18"/>
  <c r="F16" i="18"/>
  <c r="E16" i="18"/>
  <c r="D16" i="18"/>
  <c r="K15" i="18"/>
  <c r="J15" i="18"/>
  <c r="I15" i="18"/>
  <c r="H15" i="18"/>
  <c r="G15" i="18"/>
  <c r="F15" i="18"/>
  <c r="E15" i="18"/>
  <c r="D15" i="18"/>
  <c r="K14" i="18"/>
  <c r="J14" i="18"/>
  <c r="I14" i="18"/>
  <c r="H14" i="18"/>
  <c r="G14" i="18"/>
  <c r="F14" i="18"/>
  <c r="E14" i="18"/>
  <c r="D14" i="18"/>
  <c r="K13" i="18"/>
  <c r="J13" i="18"/>
  <c r="I13" i="18"/>
  <c r="H13" i="18"/>
  <c r="G13" i="18"/>
  <c r="F13" i="18"/>
  <c r="E13" i="18"/>
  <c r="D13" i="18"/>
  <c r="K12" i="18"/>
  <c r="J12" i="18"/>
  <c r="I12" i="18"/>
  <c r="H12" i="18"/>
  <c r="G12" i="18"/>
  <c r="F12" i="18"/>
  <c r="E12" i="18"/>
  <c r="D12" i="18"/>
</calcChain>
</file>

<file path=xl/sharedStrings.xml><?xml version="1.0" encoding="utf-8"?>
<sst xmlns="http://schemas.openxmlformats.org/spreadsheetml/2006/main" count="54" uniqueCount="54">
  <si>
    <t>Калининградской области</t>
  </si>
  <si>
    <t>№ п/п</t>
  </si>
  <si>
    <t>Приложение № 3.3.2</t>
  </si>
  <si>
    <t>Наименование МО</t>
  </si>
  <si>
    <t>ФГКУ "1409 ВМКГ" МО РФ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</si>
  <si>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</si>
  <si>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</si>
  <si>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</si>
  <si>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</si>
  <si>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</si>
  <si>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</si>
  <si>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</si>
  <si>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</si>
  <si>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</si>
  <si>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</si>
  <si>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</si>
  <si>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</si>
  <si>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</si>
  <si>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</si>
  <si>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</si>
  <si>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</si>
  <si>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</si>
  <si>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"Межрайонная больница №1"</t>
  </si>
  <si>
    <t>к Тарифному соглашению в системе ОМС</t>
  </si>
  <si>
    <t>ГБУЗ КО "Городская детская поликлиника"</t>
  </si>
  <si>
    <t xml:space="preserve">КД </t>
  </si>
  <si>
    <t>ГБУЗ КО "Гурьевская ЦРБ"</t>
  </si>
  <si>
    <t>ГБУЗ КО "Светловская ЦРБ"</t>
  </si>
  <si>
    <t>ГБУЗ КО "Советская ЦРБ"</t>
  </si>
  <si>
    <t>Базовая Программа ОМС</t>
  </si>
  <si>
    <t>в том числе:</t>
  </si>
  <si>
    <r>
      <t>КД</t>
    </r>
    <r>
      <rPr>
        <vertAlign val="subscript"/>
        <sz val="12"/>
        <rFont val="Times New Roman"/>
        <family val="1"/>
        <charset val="204"/>
      </rPr>
      <t>пв</t>
    </r>
  </si>
  <si>
    <r>
      <t>КД</t>
    </r>
    <r>
      <rPr>
        <vertAlign val="subscript"/>
        <sz val="12"/>
        <rFont val="Times New Roman"/>
        <family val="1"/>
        <charset val="204"/>
      </rPr>
      <t>от</t>
    </r>
  </si>
  <si>
    <r>
      <t>КД</t>
    </r>
    <r>
      <rPr>
        <vertAlign val="subscript"/>
        <sz val="12"/>
        <rFont val="Times New Roman"/>
        <family val="1"/>
        <charset val="204"/>
      </rPr>
      <t>ур</t>
    </r>
  </si>
  <si>
    <r>
      <t>КД</t>
    </r>
    <r>
      <rPr>
        <vertAlign val="subscript"/>
        <sz val="12"/>
        <rFont val="Times New Roman"/>
        <family val="1"/>
        <charset val="204"/>
      </rPr>
      <t>зп</t>
    </r>
  </si>
  <si>
    <r>
      <rPr>
        <sz val="11"/>
        <rFont val="Times New Roman"/>
        <family val="1"/>
        <charset val="204"/>
      </rPr>
      <t>КД</t>
    </r>
    <r>
      <rPr>
        <vertAlign val="subscript"/>
        <sz val="11"/>
        <color theme="1"/>
        <rFont val="Times New Roman"/>
        <family val="1"/>
        <charset val="204"/>
      </rPr>
      <t>пв</t>
    </r>
    <r>
      <rPr>
        <sz val="11"/>
        <color theme="1"/>
        <rFont val="Times New Roman"/>
        <family val="2"/>
        <charset val="204"/>
      </rPr>
      <t xml:space="preserve"> - коэффициент половозрастного состава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</si>
  <si>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от</t>
    </r>
    <r>
      <rPr>
        <sz val="11"/>
        <color theme="1"/>
        <rFont val="Times New Roman"/>
        <family val="2"/>
        <charset val="204"/>
      </rPr>
      <t xml:space="preserve"> - коэффициент </t>
    </r>
    <r>
      <rPr>
        <sz val="11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  </r>
  </si>
  <si>
    <r>
      <t>КД</t>
    </r>
    <r>
      <rPr>
        <vertAlign val="subscript"/>
        <sz val="11"/>
        <rFont val="Times New Roman"/>
        <family val="1"/>
        <charset val="204"/>
      </rPr>
      <t>ур</t>
    </r>
    <r>
      <rPr>
        <sz val="11"/>
        <rFont val="Times New Roman"/>
        <family val="1"/>
        <charset val="204"/>
      </rPr>
      <t xml:space="preserve">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</si>
  <si>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зп</t>
    </r>
    <r>
      <rPr>
        <sz val="11"/>
        <color theme="1"/>
        <rFont val="Times New Roman"/>
        <family val="2"/>
        <charset val="204"/>
      </rPr>
      <t xml:space="preserve">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  </r>
  </si>
  <si>
    <t>КД - коэффициент дифференциации</t>
  </si>
  <si>
    <t>Калининградский филлиал АО "Страховая компания 
"СОГАЗ-Мед"</t>
  </si>
  <si>
    <t>АСП ООО 
"Капитал МС" Филлиал в Калининградской области</t>
  </si>
  <si>
    <r>
      <t>ПН</t>
    </r>
    <r>
      <rPr>
        <vertAlign val="subscript"/>
        <sz val="12"/>
        <rFont val="Times New Roman"/>
        <family val="1"/>
        <charset val="204"/>
      </rPr>
      <t>БАЗ</t>
    </r>
    <r>
      <rPr>
        <sz val="12"/>
        <rFont val="Times New Roman"/>
        <family val="1"/>
        <charset val="204"/>
      </rPr>
      <t xml:space="preserve"> в месяц, руб.</t>
    </r>
  </si>
  <si>
    <r>
      <t>ПН</t>
    </r>
    <r>
      <rPr>
        <vertAlign val="subscript"/>
        <sz val="11"/>
        <color theme="1"/>
        <rFont val="Times New Roman"/>
        <family val="1"/>
        <charset val="204"/>
      </rPr>
      <t>БАЗ</t>
    </r>
    <r>
      <rPr>
        <sz val="11"/>
        <color theme="1"/>
        <rFont val="Times New Roman"/>
        <family val="2"/>
        <charset val="204"/>
      </rPr>
      <t xml:space="preserve"> - базовый (средний) подушевой норматив финансирования на прикрепившихся лиц</t>
    </r>
  </si>
  <si>
    <t>Коэффициенты дифференциации подушевого норматива финансирования на 2026 год</t>
  </si>
  <si>
    <t>Численность прикрепившихся лиц 
на 01.01.2026 г.</t>
  </si>
  <si>
    <t>с 
01.01.2026г.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</si>
  <si>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</si>
  <si>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</si>
  <si>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</si>
  <si>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</si>
  <si>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ФГАОУ ВО "БФУ им. И.Канта"</t>
  </si>
  <si>
    <t>от 30 января 2026 года</t>
  </si>
  <si>
    <t>с 
01.02.2026г.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</si>
</sst>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#,##0.0000"/>
  </numFmts>
  <fonts count="2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7" fillId="0" borderId="0"/>
    <xf numFmtId="0" fontId="4" fillId="0" borderId="0"/>
    <xf numFmtId="0" fontId="3" fillId="0" borderId="0"/>
    <xf numFmtId="0" fontId="2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7" fillId="0" borderId="0" xfId="6" applyAlignment="1">
      <alignment horizontal="center" vertical="center"/>
    </xf>
    <xf numFmtId="0" fontId="7" fillId="0" borderId="0" xfId="6" applyAlignment="1">
      <alignment vertical="center"/>
    </xf>
    <xf numFmtId="3" fontId="7" fillId="0" borderId="0" xfId="6" applyNumberFormat="1" applyAlignment="1">
      <alignment horizontal="center" vertical="center"/>
    </xf>
    <xf numFmtId="0" fontId="8" fillId="0" borderId="0" xfId="7" applyFont="1" applyAlignment="1">
      <alignment horizontal="right" vertical="center" wrapText="1"/>
    </xf>
    <xf numFmtId="3" fontId="15" fillId="0" borderId="0" xfId="6" applyNumberFormat="1" applyFont="1" applyAlignment="1">
      <alignment horizontal="right" vertical="center"/>
    </xf>
    <xf numFmtId="0" fontId="15" fillId="0" borderId="0" xfId="6" applyFont="1" applyAlignment="1">
      <alignment horizontal="right" vertical="center"/>
    </xf>
    <xf numFmtId="0" fontId="21" fillId="0" borderId="0" xfId="6" applyFont="1" applyAlignment="1">
      <alignment horizontal="right" vertical="center"/>
    </xf>
    <xf numFmtId="0" fontId="22" fillId="0" borderId="0" xfId="6" applyFont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0" fillId="0" borderId="0" xfId="6" applyFont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3" fontId="12" fillId="0" borderId="1" xfId="6" applyNumberFormat="1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3" fontId="12" fillId="0" borderId="1" xfId="6" applyNumberFormat="1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3" fontId="16" fillId="0" borderId="1" xfId="6" applyNumberFormat="1" applyFont="1" applyBorder="1" applyAlignment="1">
      <alignment horizontal="center" vertical="center" wrapText="1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4" fontId="12" fillId="0" borderId="1" xfId="6" applyNumberFormat="1" applyFont="1" applyBorder="1" applyAlignment="1">
      <alignment horizontal="center" vertical="center" wrapText="1"/>
    </xf>
    <xf numFmtId="165" fontId="12" fillId="0" borderId="1" xfId="6" applyNumberFormat="1" applyFont="1" applyBorder="1" applyAlignment="1">
      <alignment horizontal="center" vertical="center" wrapText="1"/>
    </xf>
    <xf numFmtId="4" fontId="7" fillId="0" borderId="0" xfId="6" applyNumberFormat="1" applyAlignment="1">
      <alignment vertical="center"/>
    </xf>
    <xf numFmtId="0" fontId="12" fillId="2" borderId="1" xfId="6" applyFont="1" applyFill="1" applyBorder="1" applyAlignment="1">
      <alignment horizontal="left" vertical="center" wrapText="1"/>
    </xf>
    <xf numFmtId="0" fontId="11" fillId="0" borderId="0" xfId="6" applyFont="1" applyAlignment="1">
      <alignment vertical="center"/>
    </xf>
    <xf numFmtId="164" fontId="12" fillId="0" borderId="1" xfId="6" applyNumberFormat="1" applyFont="1" applyBorder="1" applyAlignment="1">
      <alignment horizontal="center" vertical="center" wrapText="1"/>
    </xf>
    <xf numFmtId="0" fontId="12" fillId="0" borderId="1" xfId="6" applyFont="1" applyBorder="1" applyAlignment="1">
      <alignment horizontal="justify" vertical="center" wrapText="1"/>
    </xf>
    <xf numFmtId="0" fontId="13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7" fillId="0" borderId="0" xfId="6" applyAlignment="1">
      <alignment vertical="center" wrapText="1"/>
    </xf>
    <xf numFmtId="0" fontId="8" fillId="0" borderId="0" xfId="6" applyFont="1" applyAlignment="1">
      <alignment vertical="center" wrapText="1"/>
    </xf>
    <xf numFmtId="0" fontId="15" fillId="0" borderId="0" xfId="6" applyFont="1" applyAlignment="1">
      <alignment vertical="center" wrapText="1"/>
    </xf>
    <xf numFmtId="0" fontId="7" fillId="0" borderId="0" xfId="6" applyAlignment="1">
      <alignment horizontal="left" vertical="center" wrapText="1"/>
    </xf>
    <xf numFmtId="0" fontId="7" fillId="0" borderId="0" xfId="6" applyAlignment="1">
      <alignment horizontal="left" vertical="center"/>
    </xf>
    <xf numFmtId="4" fontId="7" fillId="0" borderId="0" xfId="6" applyNumberFormat="1" applyAlignment="1">
      <alignment horizontal="center" vertical="center"/>
    </xf>
    <xf numFmtId="43" fontId="0" fillId="0" borderId="0" xfId="8" applyFont="1" applyAlignment="1">
      <alignment horizontal="center" vertical="center"/>
    </xf>
    <xf numFmtId="0" fontId="7" fillId="0" borderId="0" xfId="6" applyAlignment="1">
      <alignment vertical="top"/>
    </xf>
    <xf numFmtId="0" fontId="12" fillId="0" borderId="1" xfId="6" applyFont="1" applyBorder="1" applyAlignment="1">
      <alignment vertical="center"/>
    </xf>
    <xf numFmtId="0" fontId="12" fillId="0" borderId="1" xfId="6" applyFont="1" applyBorder="1" applyAlignment="1">
      <alignment horizontal="center" vertical="center" wrapText="1"/>
    </xf>
    <xf numFmtId="0" fontId="23" fillId="0" borderId="1" xfId="6" applyFont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0" fontId="7" fillId="0" borderId="0" xfId="6" applyAlignment="1">
      <alignment horizontal="center" vertical="top"/>
    </xf>
    <xf numFmtId="2" fontId="12" fillId="0" borderId="1" xfId="6" applyNumberFormat="1" applyFont="1" applyBorder="1" applyAlignment="1">
      <alignment horizontal="center" vertical="center" wrapText="1"/>
    </xf>
    <xf numFmtId="4" fontId="23" fillId="0" borderId="1" xfId="6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2 4 3 2" xfId="5" xr:uid="{D0B944A5-B643-4B28-B9DB-47BDDF32A813}"/>
    <cellStyle name="Обычный 2 4 3 2 2" xfId="7" xr:uid="{6E16B014-7ADF-47A9-93F7-9BF320436DAA}"/>
    <cellStyle name="Обычный 4" xfId="2" xr:uid="{00000000-0005-0000-0000-000004000000}"/>
    <cellStyle name="Обычный 6" xfId="6" xr:uid="{BAC7A223-F25C-45CB-ACE0-AF607BE4061B}"/>
    <cellStyle name="Финансовый 5" xfId="8" xr:uid="{FC32E79C-53FC-4ABE-8847-6856AA2A2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docum\ZID\SG\&#1060;&#1080;&#1085;&#1072;&#1085;&#1089;&#1080;&#1088;&#1086;&#1074;&#1072;&#1085;&#1080;&#1077;\&#1056;&#1072;&#1089;&#1095;&#1077;&#1090;&#1099;%20&#1085;&#1072;%202026%20&#1075;&#1086;&#1076;\&#1055;&#1052;&#1057;&#1055;\01_&#1056;&#1072;&#1089;&#1095;&#1077;&#1090;%20&#1055;&#1053;%20&#1085;&#1072;%20&#1055;&#1052;&#1057;&#1055;%20&#1085;&#1072;%202026&#1075;%20&#8212;%20&#1082;&#1086;&#1087;&#1080;&#1103;%20&#8212;%20&#1082;&#1086;&#1087;&#1080;&#1103;.xlsx" TargetMode="External"/><Relationship Id="rId1" Type="http://schemas.openxmlformats.org/officeDocument/2006/relationships/externalLinkPath" Target="/docum/ZID/SG/&#1060;&#1080;&#1085;&#1072;&#1085;&#1089;&#1080;&#1088;&#1086;&#1074;&#1072;&#1085;&#1080;&#1077;/&#1056;&#1072;&#1089;&#1095;&#1077;&#1090;&#1099;%20&#1085;&#1072;%202026%20&#1075;&#1086;&#1076;/&#1055;&#1052;&#1057;&#1055;/01_&#1056;&#1072;&#1089;&#1095;&#1077;&#1090;%20&#1055;&#1053;%20&#1085;&#1072;%20&#1055;&#1052;&#1057;&#1055;%20&#1085;&#1072;%202026&#1075;%20&#8212;%20&#1082;&#1086;&#1087;&#1080;&#1103;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БАЗОВЫЕ ФОРМУЛЫ__2026"/>
      <sheetName val="БАЗОВЫЕ ФОРМУЛЫ_2026"/>
      <sheetName val="Расчет АПМП_2026"/>
      <sheetName val="расчет КД "/>
      <sheetName val="Расчет ДН"/>
      <sheetName val="расчет на 2026 год"/>
      <sheetName val="СКДот"/>
      <sheetName val="СКДпв"/>
      <sheetName val="КДзп"/>
      <sheetName val="подушевое фин. 2026"/>
      <sheetName val="подушевое фин. 2026 (2)"/>
      <sheetName val="В уведомление СМО"/>
      <sheetName val="3.3.1"/>
      <sheetName val="3.3.2"/>
      <sheetName val="3.3.3"/>
    </sheetNames>
    <sheetDataSet>
      <sheetData sheetId="0"/>
      <sheetData sheetId="1"/>
      <sheetData sheetId="2"/>
      <sheetData sheetId="3"/>
      <sheetData sheetId="4"/>
      <sheetData sheetId="5">
        <row r="6">
          <cell r="E6">
            <v>14193</v>
          </cell>
          <cell r="F6">
            <v>11180</v>
          </cell>
          <cell r="G6">
            <v>3013</v>
          </cell>
          <cell r="I6">
            <v>1</v>
          </cell>
          <cell r="J6">
            <v>0.91680000000000006</v>
          </cell>
          <cell r="K6">
            <v>1</v>
          </cell>
          <cell r="L6">
            <v>0.99790000000000001</v>
          </cell>
          <cell r="M6">
            <v>1</v>
          </cell>
        </row>
        <row r="7">
          <cell r="E7">
            <v>10140</v>
          </cell>
          <cell r="F7">
            <v>7643</v>
          </cell>
          <cell r="G7">
            <v>2497</v>
          </cell>
          <cell r="I7">
            <v>1</v>
          </cell>
          <cell r="J7">
            <v>1.1568000000000001</v>
          </cell>
          <cell r="K7">
            <v>1</v>
          </cell>
          <cell r="L7">
            <v>1</v>
          </cell>
          <cell r="M7">
            <v>1</v>
          </cell>
        </row>
        <row r="8">
          <cell r="E8">
            <v>76551</v>
          </cell>
          <cell r="F8">
            <v>58867</v>
          </cell>
          <cell r="G8">
            <v>17684</v>
          </cell>
          <cell r="I8">
            <v>1</v>
          </cell>
          <cell r="J8">
            <v>0.86419999999999997</v>
          </cell>
          <cell r="K8">
            <v>1</v>
          </cell>
          <cell r="L8">
            <v>0.99790000000000001</v>
          </cell>
          <cell r="M8">
            <v>1</v>
          </cell>
        </row>
        <row r="9">
          <cell r="E9">
            <v>106119</v>
          </cell>
          <cell r="F9">
            <v>82370</v>
          </cell>
          <cell r="G9">
            <v>23749</v>
          </cell>
          <cell r="I9">
            <v>1</v>
          </cell>
          <cell r="J9">
            <v>0.87060000000000004</v>
          </cell>
          <cell r="K9">
            <v>1</v>
          </cell>
          <cell r="L9">
            <v>0.99790000000000001</v>
          </cell>
          <cell r="M9">
            <v>1</v>
          </cell>
        </row>
        <row r="10">
          <cell r="E10">
            <v>153639</v>
          </cell>
          <cell r="F10">
            <v>114566</v>
          </cell>
          <cell r="G10">
            <v>39073</v>
          </cell>
          <cell r="I10">
            <v>1</v>
          </cell>
          <cell r="J10">
            <v>0.8741000000000001</v>
          </cell>
          <cell r="K10">
            <v>1</v>
          </cell>
          <cell r="L10">
            <v>0.99790000000000001</v>
          </cell>
          <cell r="M10">
            <v>1</v>
          </cell>
        </row>
        <row r="11">
          <cell r="E11">
            <v>12103</v>
          </cell>
          <cell r="F11">
            <v>8423</v>
          </cell>
          <cell r="G11">
            <v>3680</v>
          </cell>
          <cell r="I11">
            <v>1</v>
          </cell>
          <cell r="J11">
            <v>0.84289999999999998</v>
          </cell>
          <cell r="K11">
            <v>1</v>
          </cell>
          <cell r="L11">
            <v>0.99790000000000001</v>
          </cell>
          <cell r="M11">
            <v>1</v>
          </cell>
        </row>
        <row r="12">
          <cell r="E12">
            <v>101618</v>
          </cell>
          <cell r="F12">
            <v>71118</v>
          </cell>
          <cell r="G12">
            <v>30500</v>
          </cell>
          <cell r="I12">
            <v>1</v>
          </cell>
          <cell r="J12">
            <v>0.88989999999999991</v>
          </cell>
          <cell r="K12">
            <v>1</v>
          </cell>
          <cell r="L12">
            <v>0.99790000000000001</v>
          </cell>
          <cell r="M12">
            <v>1</v>
          </cell>
        </row>
        <row r="13">
          <cell r="E13">
            <v>120306</v>
          </cell>
          <cell r="F13">
            <v>76302</v>
          </cell>
          <cell r="G13">
            <v>44004</v>
          </cell>
          <cell r="I13">
            <v>1</v>
          </cell>
          <cell r="J13">
            <v>1.8161</v>
          </cell>
          <cell r="K13">
            <v>1</v>
          </cell>
          <cell r="L13">
            <v>1</v>
          </cell>
          <cell r="M13">
            <v>1</v>
          </cell>
        </row>
        <row r="14">
          <cell r="E14">
            <v>23207</v>
          </cell>
          <cell r="F14">
            <v>4849</v>
          </cell>
          <cell r="G14">
            <v>18358</v>
          </cell>
          <cell r="I14">
            <v>1.04</v>
          </cell>
          <cell r="J14">
            <v>1.0408999999999999</v>
          </cell>
          <cell r="K14">
            <v>1</v>
          </cell>
          <cell r="L14">
            <v>1</v>
          </cell>
          <cell r="M14">
            <v>1</v>
          </cell>
        </row>
        <row r="15">
          <cell r="E15">
            <v>25042</v>
          </cell>
          <cell r="F15">
            <v>14985</v>
          </cell>
          <cell r="G15">
            <v>10057</v>
          </cell>
          <cell r="I15">
            <v>1.04</v>
          </cell>
          <cell r="J15">
            <v>1.0987</v>
          </cell>
          <cell r="K15">
            <v>1</v>
          </cell>
          <cell r="L15">
            <v>1</v>
          </cell>
          <cell r="M15">
            <v>1</v>
          </cell>
        </row>
        <row r="16">
          <cell r="E16">
            <v>24980</v>
          </cell>
          <cell r="F16">
            <v>12564</v>
          </cell>
          <cell r="G16">
            <v>12416</v>
          </cell>
          <cell r="I16">
            <v>1.04</v>
          </cell>
          <cell r="J16">
            <v>1.0506</v>
          </cell>
          <cell r="K16">
            <v>1</v>
          </cell>
          <cell r="L16">
            <v>1</v>
          </cell>
          <cell r="M16">
            <v>1</v>
          </cell>
        </row>
        <row r="17">
          <cell r="E17">
            <v>78832</v>
          </cell>
          <cell r="F17">
            <v>42260</v>
          </cell>
          <cell r="G17">
            <v>36572</v>
          </cell>
          <cell r="I17">
            <v>1.04</v>
          </cell>
          <cell r="J17">
            <v>1.0788</v>
          </cell>
          <cell r="K17">
            <v>1</v>
          </cell>
          <cell r="L17">
            <v>0.99790000000000001</v>
          </cell>
          <cell r="M17">
            <v>1</v>
          </cell>
        </row>
        <row r="18">
          <cell r="E18">
            <v>27693</v>
          </cell>
          <cell r="F18">
            <v>16298</v>
          </cell>
          <cell r="G18">
            <v>11395</v>
          </cell>
          <cell r="I18">
            <v>1.04</v>
          </cell>
          <cell r="J18">
            <v>1.0855999999999999</v>
          </cell>
          <cell r="K18">
            <v>1</v>
          </cell>
          <cell r="L18">
            <v>1</v>
          </cell>
          <cell r="M18">
            <v>1</v>
          </cell>
        </row>
        <row r="19">
          <cell r="E19">
            <v>34624</v>
          </cell>
          <cell r="F19">
            <v>12345</v>
          </cell>
          <cell r="G19">
            <v>22279</v>
          </cell>
          <cell r="I19">
            <v>1.04</v>
          </cell>
          <cell r="J19">
            <v>1.0875000000000001</v>
          </cell>
          <cell r="K19">
            <v>1</v>
          </cell>
          <cell r="L19">
            <v>1</v>
          </cell>
          <cell r="M19">
            <v>1</v>
          </cell>
        </row>
        <row r="20">
          <cell r="E20">
            <v>8607</v>
          </cell>
          <cell r="F20">
            <v>7543</v>
          </cell>
          <cell r="G20">
            <v>1064</v>
          </cell>
          <cell r="I20">
            <v>1.113</v>
          </cell>
          <cell r="J20">
            <v>1.0490999999999999</v>
          </cell>
          <cell r="K20">
            <v>1</v>
          </cell>
          <cell r="L20">
            <v>1</v>
          </cell>
          <cell r="M20">
            <v>1</v>
          </cell>
        </row>
        <row r="21">
          <cell r="E21">
            <v>5889</v>
          </cell>
          <cell r="F21">
            <v>3170</v>
          </cell>
          <cell r="G21">
            <v>2719</v>
          </cell>
          <cell r="I21">
            <v>1.113</v>
          </cell>
          <cell r="J21">
            <v>1.0522</v>
          </cell>
          <cell r="K21">
            <v>1</v>
          </cell>
          <cell r="L21">
            <v>1</v>
          </cell>
          <cell r="M21">
            <v>1</v>
          </cell>
        </row>
        <row r="22">
          <cell r="E22">
            <v>9774</v>
          </cell>
          <cell r="F22">
            <v>6916</v>
          </cell>
          <cell r="G22">
            <v>2858</v>
          </cell>
          <cell r="I22">
            <v>1.113</v>
          </cell>
          <cell r="J22">
            <v>1.0609</v>
          </cell>
          <cell r="K22">
            <v>1</v>
          </cell>
          <cell r="L22">
            <v>1</v>
          </cell>
          <cell r="M22">
            <v>1</v>
          </cell>
        </row>
        <row r="23">
          <cell r="E23">
            <v>38961</v>
          </cell>
          <cell r="F23">
            <v>31367</v>
          </cell>
          <cell r="G23">
            <v>7594</v>
          </cell>
          <cell r="I23">
            <v>1.04</v>
          </cell>
          <cell r="J23">
            <v>1.0865999999999998</v>
          </cell>
          <cell r="K23">
            <v>1</v>
          </cell>
          <cell r="L23">
            <v>1</v>
          </cell>
          <cell r="M23">
            <v>1</v>
          </cell>
        </row>
        <row r="24">
          <cell r="E24">
            <v>14821</v>
          </cell>
          <cell r="F24">
            <v>5444</v>
          </cell>
          <cell r="G24">
            <v>9377</v>
          </cell>
          <cell r="I24">
            <v>1.113</v>
          </cell>
          <cell r="J24">
            <v>1.0615999999999999</v>
          </cell>
          <cell r="K24">
            <v>1</v>
          </cell>
          <cell r="L24">
            <v>1</v>
          </cell>
          <cell r="M24">
            <v>1</v>
          </cell>
        </row>
        <row r="25">
          <cell r="E25">
            <v>10516</v>
          </cell>
          <cell r="F25">
            <v>2351</v>
          </cell>
          <cell r="G25">
            <v>8165</v>
          </cell>
          <cell r="I25">
            <v>1.113</v>
          </cell>
          <cell r="J25">
            <v>1.0664</v>
          </cell>
          <cell r="K25">
            <v>1</v>
          </cell>
          <cell r="L25">
            <v>1</v>
          </cell>
          <cell r="M25">
            <v>1</v>
          </cell>
        </row>
        <row r="26">
          <cell r="E26">
            <v>10473</v>
          </cell>
          <cell r="F26">
            <v>3124</v>
          </cell>
          <cell r="G26">
            <v>7349</v>
          </cell>
          <cell r="I26">
            <v>1.113</v>
          </cell>
          <cell r="J26">
            <v>1.0746</v>
          </cell>
          <cell r="K26">
            <v>1</v>
          </cell>
          <cell r="L26">
            <v>1</v>
          </cell>
          <cell r="M26">
            <v>1</v>
          </cell>
        </row>
        <row r="27">
          <cell r="E27">
            <v>15872</v>
          </cell>
          <cell r="F27">
            <v>8701</v>
          </cell>
          <cell r="G27">
            <v>7171</v>
          </cell>
          <cell r="I27">
            <v>1.113</v>
          </cell>
          <cell r="J27">
            <v>1.0395000000000001</v>
          </cell>
          <cell r="K27">
            <v>1</v>
          </cell>
          <cell r="L27">
            <v>1</v>
          </cell>
          <cell r="M27">
            <v>1</v>
          </cell>
        </row>
        <row r="28">
          <cell r="E28">
            <v>14594</v>
          </cell>
          <cell r="F28">
            <v>9745</v>
          </cell>
          <cell r="G28">
            <v>4849</v>
          </cell>
          <cell r="I28">
            <v>1.113</v>
          </cell>
          <cell r="J28">
            <v>1.0549000000000002</v>
          </cell>
          <cell r="K28">
            <v>1</v>
          </cell>
          <cell r="L28">
            <v>1</v>
          </cell>
          <cell r="M28">
            <v>1</v>
          </cell>
        </row>
        <row r="29">
          <cell r="E29">
            <v>26743</v>
          </cell>
          <cell r="F29">
            <v>19058</v>
          </cell>
          <cell r="G29">
            <v>7685</v>
          </cell>
          <cell r="I29">
            <v>1.04</v>
          </cell>
          <cell r="J29">
            <v>1.0403</v>
          </cell>
          <cell r="K29">
            <v>1</v>
          </cell>
          <cell r="L29">
            <v>1</v>
          </cell>
          <cell r="M29">
            <v>1</v>
          </cell>
        </row>
        <row r="30">
          <cell r="E30">
            <v>14188</v>
          </cell>
          <cell r="F30">
            <v>7360</v>
          </cell>
          <cell r="G30">
            <v>6828</v>
          </cell>
          <cell r="I30">
            <v>1.113</v>
          </cell>
          <cell r="J30">
            <v>1.038</v>
          </cell>
          <cell r="K30">
            <v>1</v>
          </cell>
          <cell r="L30">
            <v>1</v>
          </cell>
          <cell r="M30">
            <v>1</v>
          </cell>
        </row>
        <row r="31">
          <cell r="E31">
            <v>32258</v>
          </cell>
          <cell r="F31">
            <v>19863</v>
          </cell>
          <cell r="G31">
            <v>12395</v>
          </cell>
          <cell r="I31">
            <v>1.04</v>
          </cell>
          <cell r="J31">
            <v>1.0714999999999999</v>
          </cell>
          <cell r="K31">
            <v>1</v>
          </cell>
          <cell r="L31">
            <v>1</v>
          </cell>
          <cell r="M31">
            <v>1</v>
          </cell>
        </row>
        <row r="32">
          <cell r="E32">
            <v>37233</v>
          </cell>
          <cell r="F32">
            <v>31007</v>
          </cell>
          <cell r="G32">
            <v>6226</v>
          </cell>
          <cell r="I32">
            <v>1.04</v>
          </cell>
          <cell r="J32">
            <v>1.0880000000000001</v>
          </cell>
          <cell r="K32">
            <v>1</v>
          </cell>
          <cell r="L32">
            <v>1</v>
          </cell>
          <cell r="M32">
            <v>1</v>
          </cell>
        </row>
        <row r="33">
          <cell r="E33">
            <v>6408</v>
          </cell>
          <cell r="F33">
            <v>4483</v>
          </cell>
          <cell r="G33">
            <v>1925</v>
          </cell>
          <cell r="I33">
            <v>1</v>
          </cell>
          <cell r="J33">
            <v>0.70849999999999991</v>
          </cell>
          <cell r="K33">
            <v>1</v>
          </cell>
          <cell r="L33">
            <v>1.2302</v>
          </cell>
          <cell r="M33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6010-8872-4C3F-9519-131D2ED47F34}">
  <sheetPr>
    <pageSetUpPr fitToPage="1"/>
  </sheetPr>
  <dimension ref="A1:L49"/>
  <sheetViews>
    <sheetView tabSelected="1" zoomScale="80" zoomScaleNormal="80" workbookViewId="0">
      <pane xSplit="3" ySplit="11" topLeftCell="D12" activePane="bottomRight" state="frozen"/>
      <selection pane="topRight" activeCell="C1" sqref="C1"/>
      <selection pane="bottomLeft" activeCell="A12" sqref="A12"/>
      <selection pane="bottomRight" activeCell="C1" sqref="C1"/>
    </sheetView>
  </sheetViews>
  <sheetFormatPr defaultColWidth="9.140625" defaultRowHeight="15" x14ac:dyDescent="0.25"/>
  <cols>
    <col min="1" max="1" width="1.7109375" style="2" customWidth="1"/>
    <col min="2" max="2" width="4" style="1" customWidth="1"/>
    <col min="3" max="3" width="46.140625" style="2" customWidth="1"/>
    <col min="4" max="4" width="18.42578125" style="3" customWidth="1"/>
    <col min="5" max="5" width="19" style="3" customWidth="1"/>
    <col min="6" max="6" width="19.28515625" style="3" customWidth="1"/>
    <col min="7" max="11" width="9.7109375" style="3" customWidth="1"/>
    <col min="12" max="16384" width="9.140625" style="2"/>
  </cols>
  <sheetData>
    <row r="1" spans="2:12" ht="15.6" customHeight="1" x14ac:dyDescent="0.25">
      <c r="I1" s="4"/>
      <c r="J1" s="4"/>
      <c r="K1" s="5" t="s">
        <v>2</v>
      </c>
    </row>
    <row r="2" spans="2:12" x14ac:dyDescent="0.25">
      <c r="K2" s="6" t="s">
        <v>23</v>
      </c>
    </row>
    <row r="3" spans="2:12" x14ac:dyDescent="0.25">
      <c r="K3" s="6" t="s">
        <v>0</v>
      </c>
    </row>
    <row r="4" spans="2:12" x14ac:dyDescent="0.25">
      <c r="K4" s="7" t="s">
        <v>52</v>
      </c>
    </row>
    <row r="6" spans="2:12" ht="36" customHeight="1" x14ac:dyDescent="0.25">
      <c r="B6" s="8" t="s">
        <v>44</v>
      </c>
      <c r="C6" s="8"/>
      <c r="D6" s="8"/>
      <c r="E6" s="8"/>
      <c r="F6" s="8"/>
      <c r="G6" s="8"/>
      <c r="H6" s="8"/>
      <c r="I6" s="8"/>
      <c r="J6" s="8"/>
      <c r="K6" s="8"/>
    </row>
    <row r="7" spans="2:12" ht="15.75" x14ac:dyDescent="0.25">
      <c r="B7" s="9" t="s">
        <v>29</v>
      </c>
      <c r="C7" s="9"/>
      <c r="D7" s="9"/>
      <c r="E7" s="9"/>
      <c r="F7" s="9"/>
      <c r="G7" s="9"/>
      <c r="H7" s="9"/>
      <c r="I7" s="9"/>
      <c r="J7" s="9"/>
      <c r="K7" s="9"/>
    </row>
    <row r="8" spans="2:12" ht="15.75" x14ac:dyDescent="0.25">
      <c r="B8" s="10"/>
      <c r="C8" s="10"/>
      <c r="D8" s="2"/>
      <c r="E8" s="2"/>
      <c r="F8" s="2"/>
      <c r="G8" s="2"/>
      <c r="H8" s="2"/>
      <c r="I8" s="2"/>
      <c r="J8" s="2"/>
      <c r="K8" s="2"/>
    </row>
    <row r="9" spans="2:12" ht="15.75" x14ac:dyDescent="0.25">
      <c r="B9" s="11" t="s">
        <v>1</v>
      </c>
      <c r="C9" s="12" t="s">
        <v>3</v>
      </c>
      <c r="D9" s="13" t="s">
        <v>45</v>
      </c>
      <c r="E9" s="14" t="s">
        <v>30</v>
      </c>
      <c r="F9" s="14"/>
      <c r="G9" s="13" t="s">
        <v>32</v>
      </c>
      <c r="H9" s="13" t="s">
        <v>31</v>
      </c>
      <c r="I9" s="13" t="s">
        <v>33</v>
      </c>
      <c r="J9" s="13" t="s">
        <v>34</v>
      </c>
      <c r="K9" s="13" t="s">
        <v>25</v>
      </c>
    </row>
    <row r="10" spans="2:12" ht="80.25" customHeight="1" x14ac:dyDescent="0.25">
      <c r="B10" s="11"/>
      <c r="C10" s="12"/>
      <c r="D10" s="13"/>
      <c r="E10" s="15" t="s">
        <v>40</v>
      </c>
      <c r="F10" s="15" t="s">
        <v>41</v>
      </c>
      <c r="G10" s="13"/>
      <c r="H10" s="13"/>
      <c r="I10" s="13"/>
      <c r="J10" s="13"/>
      <c r="K10" s="13"/>
    </row>
    <row r="11" spans="2:12" s="19" customFormat="1" ht="15.75" x14ac:dyDescent="0.25">
      <c r="B11" s="16">
        <v>1</v>
      </c>
      <c r="C11" s="17">
        <v>2</v>
      </c>
      <c r="D11" s="18">
        <v>3</v>
      </c>
      <c r="E11" s="16">
        <v>4</v>
      </c>
      <c r="F11" s="17">
        <v>5</v>
      </c>
      <c r="G11" s="16">
        <v>7</v>
      </c>
      <c r="H11" s="17">
        <v>8</v>
      </c>
      <c r="I11" s="18">
        <v>9</v>
      </c>
      <c r="J11" s="16">
        <v>10</v>
      </c>
      <c r="K11" s="17">
        <v>11</v>
      </c>
    </row>
    <row r="12" spans="2:12" ht="31.5" x14ac:dyDescent="0.25">
      <c r="B12" s="20">
        <v>1</v>
      </c>
      <c r="C12" s="21" t="s">
        <v>21</v>
      </c>
      <c r="D12" s="15">
        <f>'[1]расчет на 2026 год'!E6</f>
        <v>14193</v>
      </c>
      <c r="E12" s="15">
        <f>'[1]расчет на 2026 год'!F6</f>
        <v>11180</v>
      </c>
      <c r="F12" s="15">
        <f>'[1]расчет на 2026 год'!G6</f>
        <v>3013</v>
      </c>
      <c r="G12" s="22">
        <f>'[1]расчет на 2026 год'!I6</f>
        <v>1</v>
      </c>
      <c r="H12" s="23">
        <f>'[1]расчет на 2026 год'!J6</f>
        <v>0.91680000000000006</v>
      </c>
      <c r="I12" s="23">
        <f>'[1]расчет на 2026 год'!K6</f>
        <v>1</v>
      </c>
      <c r="J12" s="23">
        <f>'[1]расчет на 2026 год'!L6</f>
        <v>0.99790000000000001</v>
      </c>
      <c r="K12" s="23">
        <f>'[1]расчет на 2026 год'!M6</f>
        <v>1</v>
      </c>
      <c r="L12" s="24"/>
    </row>
    <row r="13" spans="2:12" ht="15.75" x14ac:dyDescent="0.25">
      <c r="B13" s="20">
        <v>2</v>
      </c>
      <c r="C13" s="21" t="s">
        <v>4</v>
      </c>
      <c r="D13" s="15">
        <f>'[1]расчет на 2026 год'!E7</f>
        <v>10140</v>
      </c>
      <c r="E13" s="15">
        <f>'[1]расчет на 2026 год'!F7</f>
        <v>7643</v>
      </c>
      <c r="F13" s="15">
        <f>'[1]расчет на 2026 год'!G7</f>
        <v>2497</v>
      </c>
      <c r="G13" s="22">
        <f>'[1]расчет на 2026 год'!I7</f>
        <v>1</v>
      </c>
      <c r="H13" s="23">
        <f>'[1]расчет на 2026 год'!J7</f>
        <v>1.1568000000000001</v>
      </c>
      <c r="I13" s="23">
        <f>'[1]расчет на 2026 год'!K7</f>
        <v>1</v>
      </c>
      <c r="J13" s="23">
        <f>'[1]расчет на 2026 год'!L7</f>
        <v>1</v>
      </c>
      <c r="K13" s="23">
        <f>'[1]расчет на 2026 год'!M7</f>
        <v>1</v>
      </c>
      <c r="L13" s="24"/>
    </row>
    <row r="14" spans="2:12" ht="15.75" customHeight="1" x14ac:dyDescent="0.25">
      <c r="B14" s="20">
        <v>3</v>
      </c>
      <c r="C14" s="21" t="s">
        <v>47</v>
      </c>
      <c r="D14" s="15">
        <f>'[1]расчет на 2026 год'!E8</f>
        <v>76551</v>
      </c>
      <c r="E14" s="15">
        <f>'[1]расчет на 2026 год'!F8</f>
        <v>58867</v>
      </c>
      <c r="F14" s="15">
        <f>'[1]расчет на 2026 год'!G8</f>
        <v>17684</v>
      </c>
      <c r="G14" s="22">
        <f>'[1]расчет на 2026 год'!I8</f>
        <v>1</v>
      </c>
      <c r="H14" s="23">
        <f>'[1]расчет на 2026 год'!J8</f>
        <v>0.86419999999999997</v>
      </c>
      <c r="I14" s="23">
        <f>'[1]расчет на 2026 год'!K8</f>
        <v>1</v>
      </c>
      <c r="J14" s="23">
        <f>'[1]расчет на 2026 год'!L8</f>
        <v>0.99790000000000001</v>
      </c>
      <c r="K14" s="23">
        <f>'[1]расчет на 2026 год'!M8</f>
        <v>1</v>
      </c>
      <c r="L14" s="24"/>
    </row>
    <row r="15" spans="2:12" ht="15.75" customHeight="1" x14ac:dyDescent="0.25">
      <c r="B15" s="20">
        <v>4</v>
      </c>
      <c r="C15" s="21" t="s">
        <v>48</v>
      </c>
      <c r="D15" s="15">
        <f>'[1]расчет на 2026 год'!E9</f>
        <v>106119</v>
      </c>
      <c r="E15" s="15">
        <f>'[1]расчет на 2026 год'!F9</f>
        <v>82370</v>
      </c>
      <c r="F15" s="15">
        <f>'[1]расчет на 2026 год'!G9</f>
        <v>23749</v>
      </c>
      <c r="G15" s="22">
        <f>'[1]расчет на 2026 год'!I9</f>
        <v>1</v>
      </c>
      <c r="H15" s="23">
        <f>'[1]расчет на 2026 год'!J9</f>
        <v>0.87060000000000004</v>
      </c>
      <c r="I15" s="23">
        <f>'[1]расчет на 2026 год'!K9</f>
        <v>1</v>
      </c>
      <c r="J15" s="23">
        <f>'[1]расчет на 2026 год'!L9</f>
        <v>0.99790000000000001</v>
      </c>
      <c r="K15" s="23">
        <f>'[1]расчет на 2026 год'!M9</f>
        <v>1</v>
      </c>
      <c r="L15" s="24"/>
    </row>
    <row r="16" spans="2:12" ht="15.75" x14ac:dyDescent="0.25">
      <c r="B16" s="20">
        <v>5</v>
      </c>
      <c r="C16" s="21" t="s">
        <v>49</v>
      </c>
      <c r="D16" s="15">
        <f>'[1]расчет на 2026 год'!E10</f>
        <v>153639</v>
      </c>
      <c r="E16" s="15">
        <f>'[1]расчет на 2026 год'!F10</f>
        <v>114566</v>
      </c>
      <c r="F16" s="15">
        <f>'[1]расчет на 2026 год'!G10</f>
        <v>39073</v>
      </c>
      <c r="G16" s="22">
        <f>'[1]расчет на 2026 год'!I10</f>
        <v>1</v>
      </c>
      <c r="H16" s="23">
        <f>'[1]расчет на 2026 год'!J10</f>
        <v>0.8741000000000001</v>
      </c>
      <c r="I16" s="23">
        <f>'[1]расчет на 2026 год'!K10</f>
        <v>1</v>
      </c>
      <c r="J16" s="23">
        <f>'[1]расчет на 2026 год'!L10</f>
        <v>0.99790000000000001</v>
      </c>
      <c r="K16" s="23">
        <f>'[1]расчет на 2026 год'!M10</f>
        <v>1</v>
      </c>
      <c r="L16" s="24"/>
    </row>
    <row r="17" spans="2:12" ht="15.75" x14ac:dyDescent="0.25">
      <c r="B17" s="20">
        <v>6</v>
      </c>
      <c r="C17" s="21" t="s">
        <v>50</v>
      </c>
      <c r="D17" s="15">
        <f>'[1]расчет на 2026 год'!E11</f>
        <v>12103</v>
      </c>
      <c r="E17" s="15">
        <f>'[1]расчет на 2026 год'!F11</f>
        <v>8423</v>
      </c>
      <c r="F17" s="15">
        <f>'[1]расчет на 2026 год'!G11</f>
        <v>3680</v>
      </c>
      <c r="G17" s="22">
        <f>'[1]расчет на 2026 год'!I11</f>
        <v>1</v>
      </c>
      <c r="H17" s="23">
        <f>'[1]расчет на 2026 год'!J11</f>
        <v>0.84289999999999998</v>
      </c>
      <c r="I17" s="23">
        <f>'[1]расчет на 2026 год'!K11</f>
        <v>1</v>
      </c>
      <c r="J17" s="23">
        <f>'[1]расчет на 2026 год'!L11</f>
        <v>0.99790000000000001</v>
      </c>
      <c r="K17" s="23">
        <f>'[1]расчет на 2026 год'!M11</f>
        <v>1</v>
      </c>
      <c r="L17" s="24"/>
    </row>
    <row r="18" spans="2:12" ht="31.5" x14ac:dyDescent="0.25">
      <c r="B18" s="20">
        <v>7</v>
      </c>
      <c r="C18" s="21" t="s">
        <v>5</v>
      </c>
      <c r="D18" s="15">
        <f>'[1]расчет на 2026 год'!E12</f>
        <v>101618</v>
      </c>
      <c r="E18" s="15">
        <f>'[1]расчет на 2026 год'!F12</f>
        <v>71118</v>
      </c>
      <c r="F18" s="15">
        <f>'[1]расчет на 2026 год'!G12</f>
        <v>30500</v>
      </c>
      <c r="G18" s="22">
        <f>'[1]расчет на 2026 год'!I12</f>
        <v>1</v>
      </c>
      <c r="H18" s="23">
        <f>'[1]расчет на 2026 год'!J12</f>
        <v>0.88989999999999991</v>
      </c>
      <c r="I18" s="23">
        <f>'[1]расчет на 2026 год'!K12</f>
        <v>1</v>
      </c>
      <c r="J18" s="23">
        <f>'[1]расчет на 2026 год'!L12</f>
        <v>0.99790000000000001</v>
      </c>
      <c r="K18" s="23">
        <f>'[1]расчет на 2026 год'!M12</f>
        <v>1</v>
      </c>
      <c r="L18" s="24"/>
    </row>
    <row r="19" spans="2:12" ht="15.75" x14ac:dyDescent="0.25">
      <c r="B19" s="20">
        <v>8</v>
      </c>
      <c r="C19" s="21" t="s">
        <v>24</v>
      </c>
      <c r="D19" s="15">
        <f>'[1]расчет на 2026 год'!E13</f>
        <v>120306</v>
      </c>
      <c r="E19" s="15">
        <f>'[1]расчет на 2026 год'!F13</f>
        <v>76302</v>
      </c>
      <c r="F19" s="15">
        <f>'[1]расчет на 2026 год'!G13</f>
        <v>44004</v>
      </c>
      <c r="G19" s="22">
        <f>'[1]расчет на 2026 год'!I13</f>
        <v>1</v>
      </c>
      <c r="H19" s="23">
        <f>'[1]расчет на 2026 год'!J13</f>
        <v>1.8161</v>
      </c>
      <c r="I19" s="23">
        <f>'[1]расчет на 2026 год'!K13</f>
        <v>1</v>
      </c>
      <c r="J19" s="23">
        <f>'[1]расчет на 2026 год'!L13</f>
        <v>1</v>
      </c>
      <c r="K19" s="23">
        <f>'[1]расчет на 2026 год'!M13</f>
        <v>1</v>
      </c>
      <c r="L19" s="24"/>
    </row>
    <row r="20" spans="2:12" ht="15.75" x14ac:dyDescent="0.25">
      <c r="B20" s="20">
        <v>9</v>
      </c>
      <c r="C20" s="21" t="s">
        <v>16</v>
      </c>
      <c r="D20" s="15">
        <f>'[1]расчет на 2026 год'!E14</f>
        <v>23207</v>
      </c>
      <c r="E20" s="15">
        <f>'[1]расчет на 2026 год'!F14</f>
        <v>4849</v>
      </c>
      <c r="F20" s="15">
        <f>'[1]расчет на 2026 год'!G14</f>
        <v>18358</v>
      </c>
      <c r="G20" s="22">
        <f>'[1]расчет на 2026 год'!I14</f>
        <v>1.04</v>
      </c>
      <c r="H20" s="23">
        <f>'[1]расчет на 2026 год'!J14</f>
        <v>1.0408999999999999</v>
      </c>
      <c r="I20" s="23">
        <f>'[1]расчет на 2026 год'!K14</f>
        <v>1</v>
      </c>
      <c r="J20" s="23">
        <f>'[1]расчет на 2026 год'!L14</f>
        <v>1</v>
      </c>
      <c r="K20" s="23">
        <f>'[1]расчет на 2026 год'!M14</f>
        <v>1</v>
      </c>
      <c r="L20" s="24"/>
    </row>
    <row r="21" spans="2:12" ht="15.75" x14ac:dyDescent="0.25">
      <c r="B21" s="20">
        <v>10</v>
      </c>
      <c r="C21" s="25" t="s">
        <v>7</v>
      </c>
      <c r="D21" s="15">
        <f>'[1]расчет на 2026 год'!E15</f>
        <v>25042</v>
      </c>
      <c r="E21" s="15">
        <f>'[1]расчет на 2026 год'!F15</f>
        <v>14985</v>
      </c>
      <c r="F21" s="15">
        <f>'[1]расчет на 2026 год'!G15</f>
        <v>10057</v>
      </c>
      <c r="G21" s="22">
        <f>'[1]расчет на 2026 год'!I15</f>
        <v>1.04</v>
      </c>
      <c r="H21" s="23">
        <f>'[1]расчет на 2026 год'!J15</f>
        <v>1.0987</v>
      </c>
      <c r="I21" s="23">
        <f>'[1]расчет на 2026 год'!K15</f>
        <v>1</v>
      </c>
      <c r="J21" s="23">
        <f>'[1]расчет на 2026 год'!L15</f>
        <v>1</v>
      </c>
      <c r="K21" s="23">
        <f>'[1]расчет на 2026 год'!M15</f>
        <v>1</v>
      </c>
      <c r="L21" s="24"/>
    </row>
    <row r="22" spans="2:12" ht="15.75" x14ac:dyDescent="0.25">
      <c r="B22" s="20">
        <v>11</v>
      </c>
      <c r="C22" s="21" t="s">
        <v>12</v>
      </c>
      <c r="D22" s="15">
        <f>'[1]расчет на 2026 год'!E16</f>
        <v>24980</v>
      </c>
      <c r="E22" s="15">
        <f>'[1]расчет на 2026 год'!F16</f>
        <v>12564</v>
      </c>
      <c r="F22" s="15">
        <f>'[1]расчет на 2026 год'!G16</f>
        <v>12416</v>
      </c>
      <c r="G22" s="22">
        <f>'[1]расчет на 2026 год'!I16</f>
        <v>1.04</v>
      </c>
      <c r="H22" s="23">
        <f>'[1]расчет на 2026 год'!J16</f>
        <v>1.0506</v>
      </c>
      <c r="I22" s="23">
        <f>'[1]расчет на 2026 год'!K16</f>
        <v>1</v>
      </c>
      <c r="J22" s="23">
        <f>'[1]расчет на 2026 год'!L16</f>
        <v>1</v>
      </c>
      <c r="K22" s="23">
        <f>'[1]расчет на 2026 год'!M16</f>
        <v>1</v>
      </c>
      <c r="L22" s="24"/>
    </row>
    <row r="23" spans="2:12" s="26" customFormat="1" ht="15.75" x14ac:dyDescent="0.25">
      <c r="B23" s="20">
        <v>12</v>
      </c>
      <c r="C23" s="21" t="s">
        <v>26</v>
      </c>
      <c r="D23" s="15">
        <f>'[1]расчет на 2026 год'!E17</f>
        <v>78832</v>
      </c>
      <c r="E23" s="15">
        <f>'[1]расчет на 2026 год'!F17</f>
        <v>42260</v>
      </c>
      <c r="F23" s="15">
        <f>'[1]расчет на 2026 год'!G17</f>
        <v>36572</v>
      </c>
      <c r="G23" s="22">
        <f>'[1]расчет на 2026 год'!I17</f>
        <v>1.04</v>
      </c>
      <c r="H23" s="23">
        <f>'[1]расчет на 2026 год'!J17</f>
        <v>1.0788</v>
      </c>
      <c r="I23" s="23">
        <f>'[1]расчет на 2026 год'!K17</f>
        <v>1</v>
      </c>
      <c r="J23" s="23">
        <f>'[1]расчет на 2026 год'!L17</f>
        <v>0.99790000000000001</v>
      </c>
      <c r="K23" s="23">
        <f>'[1]расчет на 2026 год'!M17</f>
        <v>1</v>
      </c>
      <c r="L23" s="24"/>
    </row>
    <row r="24" spans="2:12" ht="15.75" x14ac:dyDescent="0.25">
      <c r="B24" s="20">
        <v>13</v>
      </c>
      <c r="C24" s="25" t="s">
        <v>10</v>
      </c>
      <c r="D24" s="15">
        <f>'[1]расчет на 2026 год'!E18</f>
        <v>27693</v>
      </c>
      <c r="E24" s="15">
        <f>'[1]расчет на 2026 год'!F18</f>
        <v>16298</v>
      </c>
      <c r="F24" s="15">
        <f>'[1]расчет на 2026 год'!G18</f>
        <v>11395</v>
      </c>
      <c r="G24" s="22">
        <f>'[1]расчет на 2026 год'!I18</f>
        <v>1.04</v>
      </c>
      <c r="H24" s="23">
        <f>'[1]расчет на 2026 год'!J18</f>
        <v>1.0855999999999999</v>
      </c>
      <c r="I24" s="23">
        <f>'[1]расчет на 2026 год'!K18</f>
        <v>1</v>
      </c>
      <c r="J24" s="23">
        <f>'[1]расчет на 2026 год'!L18</f>
        <v>1</v>
      </c>
      <c r="K24" s="23">
        <f>'[1]расчет на 2026 год'!M18</f>
        <v>1</v>
      </c>
      <c r="L24" s="24"/>
    </row>
    <row r="25" spans="2:12" ht="15.75" x14ac:dyDescent="0.25">
      <c r="B25" s="20">
        <v>14</v>
      </c>
      <c r="C25" s="21" t="s">
        <v>9</v>
      </c>
      <c r="D25" s="15">
        <f>'[1]расчет на 2026 год'!E19</f>
        <v>34624</v>
      </c>
      <c r="E25" s="15">
        <f>'[1]расчет на 2026 год'!F19</f>
        <v>12345</v>
      </c>
      <c r="F25" s="15">
        <f>'[1]расчет на 2026 год'!G19</f>
        <v>22279</v>
      </c>
      <c r="G25" s="22">
        <f>'[1]расчет на 2026 год'!I19</f>
        <v>1.04</v>
      </c>
      <c r="H25" s="23">
        <f>'[1]расчет на 2026 год'!J19</f>
        <v>1.0875000000000001</v>
      </c>
      <c r="I25" s="23">
        <f>'[1]расчет на 2026 год'!K19</f>
        <v>1</v>
      </c>
      <c r="J25" s="23">
        <f>'[1]расчет на 2026 год'!L19</f>
        <v>1</v>
      </c>
      <c r="K25" s="23">
        <f>'[1]расчет на 2026 год'!M19</f>
        <v>1</v>
      </c>
      <c r="L25" s="24"/>
    </row>
    <row r="26" spans="2:12" ht="15.75" x14ac:dyDescent="0.25">
      <c r="B26" s="20">
        <v>15</v>
      </c>
      <c r="C26" s="21" t="s">
        <v>18</v>
      </c>
      <c r="D26" s="15">
        <f>'[1]расчет на 2026 год'!E20</f>
        <v>8607</v>
      </c>
      <c r="E26" s="15">
        <f>'[1]расчет на 2026 год'!F20</f>
        <v>7543</v>
      </c>
      <c r="F26" s="15">
        <f>'[1]расчет на 2026 год'!G20</f>
        <v>1064</v>
      </c>
      <c r="G26" s="27">
        <f>'[1]расчет на 2026 год'!I20</f>
        <v>1.113</v>
      </c>
      <c r="H26" s="23">
        <f>'[1]расчет на 2026 год'!J20</f>
        <v>1.0490999999999999</v>
      </c>
      <c r="I26" s="23">
        <f>'[1]расчет на 2026 год'!K20</f>
        <v>1</v>
      </c>
      <c r="J26" s="23">
        <f>'[1]расчет на 2026 год'!L20</f>
        <v>1</v>
      </c>
      <c r="K26" s="23">
        <f>'[1]расчет на 2026 год'!M20</f>
        <v>1</v>
      </c>
      <c r="L26" s="24"/>
    </row>
    <row r="27" spans="2:12" ht="15.75" x14ac:dyDescent="0.25">
      <c r="B27" s="20">
        <v>16</v>
      </c>
      <c r="C27" s="21" t="s">
        <v>6</v>
      </c>
      <c r="D27" s="15">
        <f>'[1]расчет на 2026 год'!E21</f>
        <v>5889</v>
      </c>
      <c r="E27" s="15">
        <f>'[1]расчет на 2026 год'!F21</f>
        <v>3170</v>
      </c>
      <c r="F27" s="15">
        <f>'[1]расчет на 2026 год'!G21</f>
        <v>2719</v>
      </c>
      <c r="G27" s="27">
        <f>'[1]расчет на 2026 год'!I21</f>
        <v>1.113</v>
      </c>
      <c r="H27" s="23">
        <f>'[1]расчет на 2026 год'!J21</f>
        <v>1.0522</v>
      </c>
      <c r="I27" s="23">
        <f>'[1]расчет на 2026 год'!K21</f>
        <v>1</v>
      </c>
      <c r="J27" s="23">
        <f>'[1]расчет на 2026 год'!L21</f>
        <v>1</v>
      </c>
      <c r="K27" s="23">
        <f>'[1]расчет на 2026 год'!M21</f>
        <v>1</v>
      </c>
      <c r="L27" s="24"/>
    </row>
    <row r="28" spans="2:12" ht="15.75" x14ac:dyDescent="0.25">
      <c r="B28" s="20">
        <v>17</v>
      </c>
      <c r="C28" s="21" t="s">
        <v>8</v>
      </c>
      <c r="D28" s="15">
        <f>'[1]расчет на 2026 год'!E22</f>
        <v>9774</v>
      </c>
      <c r="E28" s="15">
        <f>'[1]расчет на 2026 год'!F22</f>
        <v>6916</v>
      </c>
      <c r="F28" s="15">
        <f>'[1]расчет на 2026 год'!G22</f>
        <v>2858</v>
      </c>
      <c r="G28" s="27">
        <f>'[1]расчет на 2026 год'!I22</f>
        <v>1.113</v>
      </c>
      <c r="H28" s="23">
        <f>'[1]расчет на 2026 год'!J22</f>
        <v>1.0609</v>
      </c>
      <c r="I28" s="23">
        <f>'[1]расчет на 2026 год'!K22</f>
        <v>1</v>
      </c>
      <c r="J28" s="23">
        <f>'[1]расчет на 2026 год'!L22</f>
        <v>1</v>
      </c>
      <c r="K28" s="23">
        <f>'[1]расчет на 2026 год'!M22</f>
        <v>1</v>
      </c>
      <c r="L28" s="24"/>
    </row>
    <row r="29" spans="2:12" s="29" customFormat="1" ht="15.75" customHeight="1" x14ac:dyDescent="0.25">
      <c r="B29" s="20">
        <v>18</v>
      </c>
      <c r="C29" s="28" t="s">
        <v>22</v>
      </c>
      <c r="D29" s="15">
        <f>'[1]расчет на 2026 год'!E23</f>
        <v>38961</v>
      </c>
      <c r="E29" s="15">
        <f>'[1]расчет на 2026 год'!F23</f>
        <v>31367</v>
      </c>
      <c r="F29" s="15">
        <f>'[1]расчет на 2026 год'!G23</f>
        <v>7594</v>
      </c>
      <c r="G29" s="22">
        <f>'[1]расчет на 2026 год'!I23</f>
        <v>1.04</v>
      </c>
      <c r="H29" s="23">
        <f>'[1]расчет на 2026 год'!J23</f>
        <v>1.0865999999999998</v>
      </c>
      <c r="I29" s="23">
        <f>'[1]расчет на 2026 год'!K23</f>
        <v>1</v>
      </c>
      <c r="J29" s="23">
        <f>'[1]расчет на 2026 год'!L23</f>
        <v>1</v>
      </c>
      <c r="K29" s="23">
        <f>'[1]расчет на 2026 год'!M23</f>
        <v>1</v>
      </c>
      <c r="L29" s="24"/>
    </row>
    <row r="30" spans="2:12" ht="15.75" x14ac:dyDescent="0.25">
      <c r="B30" s="20">
        <v>19</v>
      </c>
      <c r="C30" s="21" t="s">
        <v>15</v>
      </c>
      <c r="D30" s="15">
        <f>'[1]расчет на 2026 год'!E24</f>
        <v>14821</v>
      </c>
      <c r="E30" s="15">
        <f>'[1]расчет на 2026 год'!F24</f>
        <v>5444</v>
      </c>
      <c r="F30" s="15">
        <f>'[1]расчет на 2026 год'!G24</f>
        <v>9377</v>
      </c>
      <c r="G30" s="27">
        <f>'[1]расчет на 2026 год'!I24</f>
        <v>1.113</v>
      </c>
      <c r="H30" s="23">
        <f>'[1]расчет на 2026 год'!J24</f>
        <v>1.0615999999999999</v>
      </c>
      <c r="I30" s="23">
        <f>'[1]расчет на 2026 год'!K24</f>
        <v>1</v>
      </c>
      <c r="J30" s="23">
        <f>'[1]расчет на 2026 год'!L24</f>
        <v>1</v>
      </c>
      <c r="K30" s="23">
        <f>'[1]расчет на 2026 год'!M24</f>
        <v>1</v>
      </c>
      <c r="L30" s="24"/>
    </row>
    <row r="31" spans="2:12" ht="15.75" x14ac:dyDescent="0.25">
      <c r="B31" s="20">
        <v>20</v>
      </c>
      <c r="C31" s="21" t="s">
        <v>20</v>
      </c>
      <c r="D31" s="15">
        <f>'[1]расчет на 2026 год'!E25</f>
        <v>10516</v>
      </c>
      <c r="E31" s="15">
        <f>'[1]расчет на 2026 год'!F25</f>
        <v>2351</v>
      </c>
      <c r="F31" s="15">
        <f>'[1]расчет на 2026 год'!G25</f>
        <v>8165</v>
      </c>
      <c r="G31" s="27">
        <f>'[1]расчет на 2026 год'!I25</f>
        <v>1.113</v>
      </c>
      <c r="H31" s="23">
        <f>'[1]расчет на 2026 год'!J25</f>
        <v>1.0664</v>
      </c>
      <c r="I31" s="23">
        <f>'[1]расчет на 2026 год'!K25</f>
        <v>1</v>
      </c>
      <c r="J31" s="23">
        <f>'[1]расчет на 2026 год'!L25</f>
        <v>1</v>
      </c>
      <c r="K31" s="23">
        <f>'[1]расчет на 2026 год'!M25</f>
        <v>1</v>
      </c>
      <c r="L31" s="24"/>
    </row>
    <row r="32" spans="2:12" ht="15.75" x14ac:dyDescent="0.25">
      <c r="B32" s="20">
        <v>21</v>
      </c>
      <c r="C32" s="21" t="s">
        <v>19</v>
      </c>
      <c r="D32" s="15">
        <f>'[1]расчет на 2026 год'!E26</f>
        <v>10473</v>
      </c>
      <c r="E32" s="15">
        <f>'[1]расчет на 2026 год'!F26</f>
        <v>3124</v>
      </c>
      <c r="F32" s="15">
        <f>'[1]расчет на 2026 год'!G26</f>
        <v>7349</v>
      </c>
      <c r="G32" s="27">
        <f>'[1]расчет на 2026 год'!I26</f>
        <v>1.113</v>
      </c>
      <c r="H32" s="23">
        <f>'[1]расчет на 2026 год'!J26</f>
        <v>1.0746</v>
      </c>
      <c r="I32" s="23">
        <f>'[1]расчет на 2026 год'!K26</f>
        <v>1</v>
      </c>
      <c r="J32" s="23">
        <f>'[1]расчет на 2026 год'!L26</f>
        <v>1</v>
      </c>
      <c r="K32" s="23">
        <f>'[1]расчет на 2026 год'!M26</f>
        <v>1</v>
      </c>
      <c r="L32" s="24"/>
    </row>
    <row r="33" spans="1:12" ht="15.75" x14ac:dyDescent="0.25">
      <c r="B33" s="20">
        <v>22</v>
      </c>
      <c r="C33" s="21" t="s">
        <v>13</v>
      </c>
      <c r="D33" s="15">
        <f>'[1]расчет на 2026 год'!E27</f>
        <v>15872</v>
      </c>
      <c r="E33" s="15">
        <f>'[1]расчет на 2026 год'!F27</f>
        <v>8701</v>
      </c>
      <c r="F33" s="15">
        <f>'[1]расчет на 2026 год'!G27</f>
        <v>7171</v>
      </c>
      <c r="G33" s="27">
        <f>'[1]расчет на 2026 год'!I27</f>
        <v>1.113</v>
      </c>
      <c r="H33" s="23">
        <f>'[1]расчет на 2026 год'!J27</f>
        <v>1.0395000000000001</v>
      </c>
      <c r="I33" s="23">
        <f>'[1]расчет на 2026 год'!K27</f>
        <v>1</v>
      </c>
      <c r="J33" s="23">
        <f>'[1]расчет на 2026 год'!L27</f>
        <v>1</v>
      </c>
      <c r="K33" s="23">
        <f>'[1]расчет на 2026 год'!M27</f>
        <v>1</v>
      </c>
      <c r="L33" s="24"/>
    </row>
    <row r="34" spans="1:12" ht="15.75" x14ac:dyDescent="0.25">
      <c r="B34" s="20">
        <v>23</v>
      </c>
      <c r="C34" s="21" t="s">
        <v>14</v>
      </c>
      <c r="D34" s="15">
        <f>'[1]расчет на 2026 год'!E28</f>
        <v>14594</v>
      </c>
      <c r="E34" s="15">
        <f>'[1]расчет на 2026 год'!F28</f>
        <v>9745</v>
      </c>
      <c r="F34" s="15">
        <f>'[1]расчет на 2026 год'!G28</f>
        <v>4849</v>
      </c>
      <c r="G34" s="27">
        <f>'[1]расчет на 2026 год'!I28</f>
        <v>1.113</v>
      </c>
      <c r="H34" s="23">
        <f>'[1]расчет на 2026 год'!J28</f>
        <v>1.0549000000000002</v>
      </c>
      <c r="I34" s="23">
        <f>'[1]расчет на 2026 год'!K28</f>
        <v>1</v>
      </c>
      <c r="J34" s="23">
        <f>'[1]расчет на 2026 год'!L28</f>
        <v>1</v>
      </c>
      <c r="K34" s="23">
        <f>'[1]расчет на 2026 год'!M28</f>
        <v>1</v>
      </c>
      <c r="L34" s="24"/>
    </row>
    <row r="35" spans="1:12" ht="15.75" x14ac:dyDescent="0.25">
      <c r="B35" s="20">
        <v>24</v>
      </c>
      <c r="C35" s="21" t="s">
        <v>27</v>
      </c>
      <c r="D35" s="15">
        <f>'[1]расчет на 2026 год'!E29</f>
        <v>26743</v>
      </c>
      <c r="E35" s="15">
        <f>'[1]расчет на 2026 год'!F29</f>
        <v>19058</v>
      </c>
      <c r="F35" s="15">
        <f>'[1]расчет на 2026 год'!G29</f>
        <v>7685</v>
      </c>
      <c r="G35" s="22">
        <f>'[1]расчет на 2026 год'!I29</f>
        <v>1.04</v>
      </c>
      <c r="H35" s="23">
        <f>'[1]расчет на 2026 год'!J29</f>
        <v>1.0403</v>
      </c>
      <c r="I35" s="23">
        <f>'[1]расчет на 2026 год'!K29</f>
        <v>1</v>
      </c>
      <c r="J35" s="23">
        <f>'[1]расчет на 2026 год'!L29</f>
        <v>1</v>
      </c>
      <c r="K35" s="23">
        <f>'[1]расчет на 2026 год'!M29</f>
        <v>1</v>
      </c>
      <c r="L35" s="24"/>
    </row>
    <row r="36" spans="1:12" ht="15.75" x14ac:dyDescent="0.25">
      <c r="B36" s="20">
        <v>25</v>
      </c>
      <c r="C36" s="25" t="s">
        <v>17</v>
      </c>
      <c r="D36" s="15">
        <f>'[1]расчет на 2026 год'!E30</f>
        <v>14188</v>
      </c>
      <c r="E36" s="15">
        <f>'[1]расчет на 2026 год'!F30</f>
        <v>7360</v>
      </c>
      <c r="F36" s="15">
        <f>'[1]расчет на 2026 год'!G30</f>
        <v>6828</v>
      </c>
      <c r="G36" s="27">
        <f>'[1]расчет на 2026 год'!I30</f>
        <v>1.113</v>
      </c>
      <c r="H36" s="23">
        <f>'[1]расчет на 2026 год'!J30</f>
        <v>1.038</v>
      </c>
      <c r="I36" s="23">
        <f>'[1]расчет на 2026 год'!K30</f>
        <v>1</v>
      </c>
      <c r="J36" s="23">
        <f>'[1]расчет на 2026 год'!L30</f>
        <v>1</v>
      </c>
      <c r="K36" s="23">
        <f>'[1]расчет на 2026 год'!M30</f>
        <v>1</v>
      </c>
      <c r="L36" s="24"/>
    </row>
    <row r="37" spans="1:12" ht="15.75" x14ac:dyDescent="0.25">
      <c r="B37" s="20">
        <v>26</v>
      </c>
      <c r="C37" s="21" t="s">
        <v>28</v>
      </c>
      <c r="D37" s="15">
        <f>'[1]расчет на 2026 год'!E31</f>
        <v>32258</v>
      </c>
      <c r="E37" s="15">
        <f>'[1]расчет на 2026 год'!F31</f>
        <v>19863</v>
      </c>
      <c r="F37" s="15">
        <f>'[1]расчет на 2026 год'!G31</f>
        <v>12395</v>
      </c>
      <c r="G37" s="22">
        <f>'[1]расчет на 2026 год'!I31</f>
        <v>1.04</v>
      </c>
      <c r="H37" s="23">
        <f>'[1]расчет на 2026 год'!J31</f>
        <v>1.0714999999999999</v>
      </c>
      <c r="I37" s="23">
        <f>'[1]расчет на 2026 год'!K31</f>
        <v>1</v>
      </c>
      <c r="J37" s="23">
        <f>'[1]расчет на 2026 год'!L31</f>
        <v>1</v>
      </c>
      <c r="K37" s="23">
        <f>'[1]расчет на 2026 год'!M31</f>
        <v>1</v>
      </c>
      <c r="L37" s="24"/>
    </row>
    <row r="38" spans="1:12" ht="15.75" x14ac:dyDescent="0.25">
      <c r="B38" s="20">
        <v>27</v>
      </c>
      <c r="C38" s="21" t="s">
        <v>11</v>
      </c>
      <c r="D38" s="15">
        <f>'[1]расчет на 2026 год'!E32</f>
        <v>37233</v>
      </c>
      <c r="E38" s="15">
        <f>'[1]расчет на 2026 год'!F32</f>
        <v>31007</v>
      </c>
      <c r="F38" s="15">
        <f>'[1]расчет на 2026 год'!G32</f>
        <v>6226</v>
      </c>
      <c r="G38" s="22">
        <f>'[1]расчет на 2026 год'!I32</f>
        <v>1.04</v>
      </c>
      <c r="H38" s="23">
        <f>'[1]расчет на 2026 год'!J32</f>
        <v>1.0880000000000001</v>
      </c>
      <c r="I38" s="23">
        <f>'[1]расчет на 2026 год'!K32</f>
        <v>1</v>
      </c>
      <c r="J38" s="23">
        <f>'[1]расчет на 2026 год'!L32</f>
        <v>1</v>
      </c>
      <c r="K38" s="23">
        <f>'[1]расчет на 2026 год'!M32</f>
        <v>1</v>
      </c>
      <c r="L38" s="24"/>
    </row>
    <row r="39" spans="1:12" ht="15.75" x14ac:dyDescent="0.25">
      <c r="B39" s="20">
        <v>28</v>
      </c>
      <c r="C39" s="21" t="s">
        <v>51</v>
      </c>
      <c r="D39" s="15">
        <f>'[1]расчет на 2026 год'!E33</f>
        <v>6408</v>
      </c>
      <c r="E39" s="15">
        <f>'[1]расчет на 2026 год'!F33</f>
        <v>4483</v>
      </c>
      <c r="F39" s="15">
        <f>'[1]расчет на 2026 год'!G33</f>
        <v>1925</v>
      </c>
      <c r="G39" s="22">
        <f>'[1]расчет на 2026 год'!I33</f>
        <v>1</v>
      </c>
      <c r="H39" s="23">
        <f>'[1]расчет на 2026 год'!J33</f>
        <v>0.70849999999999991</v>
      </c>
      <c r="I39" s="23">
        <f>'[1]расчет на 2026 год'!K33</f>
        <v>1</v>
      </c>
      <c r="J39" s="23">
        <f>'[1]расчет на 2026 год'!L33</f>
        <v>1.2302</v>
      </c>
      <c r="K39" s="23">
        <f>'[1]расчет на 2026 год'!M33</f>
        <v>1</v>
      </c>
      <c r="L39" s="24"/>
    </row>
    <row r="40" spans="1:12" x14ac:dyDescent="0.25">
      <c r="B40" s="30"/>
    </row>
    <row r="41" spans="1:12" ht="48.75" customHeight="1" x14ac:dyDescent="0.25">
      <c r="B41" s="31" t="s">
        <v>36</v>
      </c>
      <c r="C41" s="31"/>
      <c r="D41" s="31"/>
      <c r="E41" s="31"/>
      <c r="F41" s="31"/>
      <c r="G41" s="31"/>
      <c r="H41" s="31"/>
      <c r="I41" s="31"/>
      <c r="J41" s="31"/>
      <c r="K41" s="31"/>
    </row>
    <row r="42" spans="1:12" x14ac:dyDescent="0.25">
      <c r="B42" s="32" t="s">
        <v>35</v>
      </c>
      <c r="C42" s="31"/>
      <c r="D42" s="31"/>
      <c r="E42" s="31"/>
      <c r="F42" s="31"/>
      <c r="G42" s="31"/>
      <c r="H42" s="31"/>
      <c r="I42" s="31"/>
      <c r="J42" s="31"/>
      <c r="K42" s="31"/>
    </row>
    <row r="43" spans="1:12" ht="33" customHeight="1" x14ac:dyDescent="0.25">
      <c r="B43" s="33" t="s">
        <v>37</v>
      </c>
      <c r="C43" s="33"/>
      <c r="D43" s="33"/>
      <c r="E43" s="33"/>
      <c r="F43" s="33"/>
      <c r="G43" s="33"/>
      <c r="H43" s="33"/>
      <c r="I43" s="33"/>
      <c r="J43" s="33"/>
      <c r="K43" s="33"/>
    </row>
    <row r="44" spans="1:12" ht="30.75" customHeight="1" x14ac:dyDescent="0.25">
      <c r="B44" s="34" t="s">
        <v>38</v>
      </c>
      <c r="C44" s="34"/>
      <c r="D44" s="34"/>
      <c r="E44" s="34"/>
      <c r="F44" s="34"/>
      <c r="G44" s="34"/>
      <c r="H44" s="34"/>
      <c r="I44" s="34"/>
      <c r="J44" s="34"/>
      <c r="K44" s="34"/>
    </row>
    <row r="45" spans="1:12" x14ac:dyDescent="0.25">
      <c r="B45" s="31" t="s">
        <v>39</v>
      </c>
      <c r="C45" s="31"/>
      <c r="D45" s="31"/>
      <c r="E45" s="31"/>
      <c r="F45" s="31"/>
      <c r="G45" s="31"/>
      <c r="H45" s="31"/>
      <c r="I45" s="31"/>
      <c r="J45" s="31"/>
      <c r="K45" s="31"/>
    </row>
    <row r="46" spans="1:12" ht="16.5" x14ac:dyDescent="0.25">
      <c r="B46" s="35" t="s">
        <v>43</v>
      </c>
    </row>
    <row r="47" spans="1:12" s="3" customFormat="1" x14ac:dyDescent="0.25">
      <c r="A47" s="2"/>
      <c r="B47" s="1"/>
      <c r="C47" s="2"/>
      <c r="D47" s="36"/>
      <c r="E47" s="36"/>
      <c r="F47" s="36"/>
      <c r="G47" s="36"/>
      <c r="H47" s="37"/>
    </row>
    <row r="48" spans="1:12" s="38" customFormat="1" ht="31.5" x14ac:dyDescent="0.25">
      <c r="C48" s="39"/>
      <c r="D48" s="40" t="s">
        <v>46</v>
      </c>
      <c r="E48" s="41" t="s">
        <v>53</v>
      </c>
      <c r="F48" s="42"/>
      <c r="G48" s="42"/>
      <c r="H48" s="43"/>
    </row>
    <row r="49" spans="2:9" s="38" customFormat="1" ht="18.75" x14ac:dyDescent="0.25">
      <c r="B49" s="44"/>
      <c r="C49" s="39" t="s">
        <v>42</v>
      </c>
      <c r="D49" s="45">
        <v>223.7</v>
      </c>
      <c r="E49" s="46">
        <v>224.53</v>
      </c>
      <c r="F49" s="42"/>
      <c r="G49" s="42"/>
      <c r="H49" s="43"/>
      <c r="I49" s="3"/>
    </row>
  </sheetData>
  <mergeCells count="16">
    <mergeCell ref="K9:K10"/>
    <mergeCell ref="B41:K41"/>
    <mergeCell ref="B42:K42"/>
    <mergeCell ref="B43:K43"/>
    <mergeCell ref="B44:K44"/>
    <mergeCell ref="B45:K45"/>
    <mergeCell ref="B6:K6"/>
    <mergeCell ref="B7:K7"/>
    <mergeCell ref="B9:B10"/>
    <mergeCell ref="C9:C10"/>
    <mergeCell ref="D9:D10"/>
    <mergeCell ref="E9:F9"/>
    <mergeCell ref="G9:G10"/>
    <mergeCell ref="H9:H10"/>
    <mergeCell ref="I9:I10"/>
    <mergeCell ref="J9:J10"/>
  </mergeCells>
  <pageMargins left="0.46" right="0.17" top="0.70866141732283472" bottom="0.51181102362204722" header="0.31496062992125984" footer="0.15748031496062992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</vt:lpstr>
      <vt:lpstr>'3.3.2'!Область_печати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Боян Карина Дмитриевна</cp:lastModifiedBy>
  <cp:lastPrinted>2025-01-17T11:47:38Z</cp:lastPrinted>
  <dcterms:created xsi:type="dcterms:W3CDTF">2019-09-02T14:47:51Z</dcterms:created>
  <dcterms:modified xsi:type="dcterms:W3CDTF">2026-01-29T15:04:58Z</dcterms:modified>
</cp:coreProperties>
</file>